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xWindow="0" yWindow="0" windowWidth="19200" windowHeight="661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F7" i="1"/>
  <c r="F12" i="1"/>
  <c r="D7" i="1"/>
  <c r="B7" i="1"/>
  <c r="C7" i="1"/>
</calcChain>
</file>

<file path=xl/sharedStrings.xml><?xml version="1.0" encoding="utf-8"?>
<sst xmlns="http://schemas.openxmlformats.org/spreadsheetml/2006/main" count="15" uniqueCount="15">
  <si>
    <t>Type of Services</t>
  </si>
  <si>
    <t>Medical Evacuations</t>
  </si>
  <si>
    <t>Fire Fighting</t>
  </si>
  <si>
    <t>Airlifting of relief materials during the flood</t>
  </si>
  <si>
    <t>Total</t>
  </si>
  <si>
    <t>Note: Aerial Works included in local charter.</t>
  </si>
  <si>
    <t>Revenue (Nu. in Million)</t>
  </si>
  <si>
    <t xml:space="preserve">Chartered </t>
  </si>
  <si>
    <t>Tourist</t>
  </si>
  <si>
    <t xml:space="preserve">Local </t>
  </si>
  <si>
    <t>Local (Highlanders/Subsidized)</t>
  </si>
  <si>
    <t>Local (RGOB)</t>
  </si>
  <si>
    <t xml:space="preserve">Table 8.3.6: Number of passengers carried by Type of Helicopter Services and Revenue Earned, </t>
  </si>
  <si>
    <t xml:space="preserve">                   2018 - 2022</t>
  </si>
  <si>
    <t>Source: Druk Air Corporation Ltd., Department of Air Transport, MoIT.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</si>
</sst>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.000"/>
  </numFmts>
  <fonts count="11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i/>
      <sz val="9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1"/>
      <color theme="1"/>
      <name val="Calibri"/>
      <family val="2"/>
      <scheme val="minor"/>
    </font>
    <font>
      <i/>
      <sz val="10"/>
      <color theme="1"/>
      <name val="Sylfaen"/>
      <family val="1"/>
    </font>
    <font>
      <b/>
      <sz val="9"/>
      <name val="Sylfaen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 applyProtection="1">
      <alignment vertical="center"/>
    </xf>
    <xf numFmtId="0" fontId="2" fillId="0" borderId="0" xfId="1" quotePrefix="1" applyNumberFormat="1" applyFont="1" applyFill="1" applyBorder="1" applyAlignment="1" applyProtection="1">
      <alignment horizontal="right" vertical="center"/>
    </xf>
    <xf numFmtId="0" fontId="2" fillId="0" borderId="0" xfId="2" applyFont="1" applyAlignment="1">
      <alignment vertical="center"/>
    </xf>
    <xf numFmtId="164" fontId="1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164" fontId="9" fillId="0" borderId="0" xfId="3" applyNumberFormat="1" applyFont="1" applyAlignment="1">
      <alignment horizontal="right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3" fontId="6" fillId="4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3" fontId="6" fillId="0" borderId="2" xfId="4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vertical="center" wrapText="1"/>
    </xf>
    <xf numFmtId="165" fontId="5" fillId="0" borderId="3" xfId="0" applyNumberFormat="1" applyFont="1" applyBorder="1" applyAlignment="1">
      <alignment horizontal="right" vertical="center" wrapText="1"/>
    </xf>
    <xf numFmtId="165" fontId="5" fillId="0" borderId="3" xfId="0" applyNumberFormat="1" applyFont="1" applyBorder="1" applyAlignment="1">
      <alignment horizontal="right" vertical="center"/>
    </xf>
    <xf numFmtId="165" fontId="10" fillId="0" borderId="3" xfId="0" applyNumberFormat="1" applyFont="1" applyBorder="1"/>
    <xf numFmtId="37" fontId="4" fillId="0" borderId="0" xfId="0" applyNumberFormat="1" applyFont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3" fontId="5" fillId="4" borderId="2" xfId="0" applyNumberFormat="1" applyFont="1" applyFill="1" applyBorder="1" applyAlignment="1">
      <alignment horizontal="right" vertical="center"/>
    </xf>
    <xf numFmtId="3" fontId="5" fillId="0" borderId="2" xfId="4" applyNumberFormat="1" applyFont="1" applyFill="1" applyBorder="1" applyAlignment="1">
      <alignment horizontal="right" vertical="center"/>
    </xf>
    <xf numFmtId="3" fontId="5" fillId="0" borderId="2" xfId="4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0" xfId="1" quotePrefix="1" applyNumberFormat="1" applyFont="1" applyFill="1" applyBorder="1" applyAlignment="1" applyProtection="1">
      <alignment horizontal="right" vertical="center"/>
    </xf>
  </cellXfs>
  <cellStyles count="5">
    <cellStyle name="Comma" xfId="4" builtinId="3"/>
    <cellStyle name="Comma 3" xfId="1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zoomScaleNormal="100" workbookViewId="0">
      <selection activeCell="E21" sqref="E21"/>
    </sheetView>
  </sheetViews>
  <sheetFormatPr defaultColWidth="8.5703125" defaultRowHeight="15" x14ac:dyDescent="0.25"/>
  <cols>
    <col min="1" max="1" width="38.85546875" style="12" customWidth="1"/>
    <col min="2" max="6" width="9.5703125" style="12" customWidth="1"/>
    <col min="7" max="16384" width="8.5703125" style="12"/>
  </cols>
  <sheetData>
    <row r="1" spans="1:13" ht="20.100000000000001" customHeight="1" x14ac:dyDescent="0.25">
      <c r="A1" s="3" t="s">
        <v>12</v>
      </c>
      <c r="B1" s="3"/>
      <c r="C1" s="3"/>
      <c r="D1" s="3"/>
      <c r="E1" s="3"/>
    </row>
    <row r="2" spans="1:13" ht="20.100000000000001" customHeight="1" x14ac:dyDescent="0.25">
      <c r="A2" s="4" t="s">
        <v>13</v>
      </c>
      <c r="B2" s="4"/>
      <c r="C2" s="4"/>
      <c r="D2" s="4"/>
      <c r="E2" s="4"/>
    </row>
    <row r="3" spans="1:13" ht="21" customHeight="1" x14ac:dyDescent="0.25">
      <c r="A3" s="17" t="s">
        <v>0</v>
      </c>
      <c r="B3" s="18">
        <v>2018</v>
      </c>
      <c r="C3" s="18">
        <v>2019</v>
      </c>
      <c r="D3" s="19">
        <v>2020</v>
      </c>
      <c r="E3" s="19">
        <v>2021</v>
      </c>
      <c r="F3" s="20">
        <v>2022</v>
      </c>
      <c r="H3" s="1"/>
      <c r="I3" s="1"/>
      <c r="J3" s="1"/>
    </row>
    <row r="4" spans="1:13" ht="15.95" customHeight="1" x14ac:dyDescent="0.25">
      <c r="A4" s="21" t="s">
        <v>1</v>
      </c>
      <c r="B4" s="22">
        <v>176</v>
      </c>
      <c r="C4" s="23">
        <v>199</v>
      </c>
      <c r="D4" s="23">
        <v>157</v>
      </c>
      <c r="E4" s="23">
        <v>192</v>
      </c>
      <c r="F4" s="23">
        <v>242</v>
      </c>
      <c r="H4" s="5"/>
      <c r="I4" s="5"/>
      <c r="J4" s="6"/>
    </row>
    <row r="5" spans="1:13" ht="15.95" customHeight="1" x14ac:dyDescent="0.25">
      <c r="A5" s="21" t="s">
        <v>2</v>
      </c>
      <c r="B5" s="22">
        <v>0</v>
      </c>
      <c r="C5" s="23">
        <v>0</v>
      </c>
      <c r="D5" s="23">
        <v>0</v>
      </c>
      <c r="E5" s="23">
        <v>0</v>
      </c>
      <c r="F5" s="23">
        <v>0</v>
      </c>
      <c r="H5" s="5"/>
      <c r="I5" s="5"/>
      <c r="J5" s="7"/>
    </row>
    <row r="6" spans="1:13" ht="15.95" customHeight="1" x14ac:dyDescent="0.25">
      <c r="A6" s="24" t="s">
        <v>3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H6" s="5"/>
      <c r="I6" s="5"/>
      <c r="J6" s="8"/>
    </row>
    <row r="7" spans="1:13" s="36" customFormat="1" ht="15.95" customHeight="1" x14ac:dyDescent="0.25">
      <c r="A7" s="32" t="s">
        <v>7</v>
      </c>
      <c r="B7" s="33">
        <f>SUM(B8:B10)</f>
        <v>973</v>
      </c>
      <c r="C7" s="33">
        <f>SUM(C8:C10)</f>
        <v>2029</v>
      </c>
      <c r="D7" s="33">
        <f>SUM(D8:D10)</f>
        <v>312</v>
      </c>
      <c r="E7" s="34">
        <v>1755</v>
      </c>
      <c r="F7" s="35">
        <f>SUM(F8:F11)</f>
        <v>1996</v>
      </c>
      <c r="H7" s="4"/>
      <c r="I7" s="4"/>
      <c r="J7" s="37"/>
    </row>
    <row r="8" spans="1:13" ht="15.95" customHeight="1" x14ac:dyDescent="0.25">
      <c r="A8" s="26" t="s">
        <v>8</v>
      </c>
      <c r="B8" s="22">
        <v>477</v>
      </c>
      <c r="C8" s="23">
        <v>804</v>
      </c>
      <c r="D8" s="23">
        <v>95</v>
      </c>
      <c r="E8" s="23">
        <v>0</v>
      </c>
      <c r="F8" s="23">
        <v>198</v>
      </c>
      <c r="H8" s="5"/>
      <c r="I8" s="5"/>
      <c r="J8" s="9"/>
    </row>
    <row r="9" spans="1:13" ht="15.95" customHeight="1" x14ac:dyDescent="0.25">
      <c r="A9" s="26" t="s">
        <v>9</v>
      </c>
      <c r="B9" s="22">
        <v>418</v>
      </c>
      <c r="C9" s="22">
        <v>1142</v>
      </c>
      <c r="D9" s="22">
        <v>196</v>
      </c>
      <c r="E9" s="23">
        <v>705</v>
      </c>
      <c r="F9" s="23">
        <v>604</v>
      </c>
      <c r="H9" s="5"/>
      <c r="I9" s="5"/>
      <c r="J9" s="9"/>
    </row>
    <row r="10" spans="1:13" ht="15.95" customHeight="1" x14ac:dyDescent="0.25">
      <c r="A10" s="26" t="s">
        <v>11</v>
      </c>
      <c r="B10" s="22">
        <v>78</v>
      </c>
      <c r="C10" s="23">
        <v>83</v>
      </c>
      <c r="D10" s="23">
        <v>21</v>
      </c>
      <c r="E10" s="23">
        <v>594</v>
      </c>
      <c r="F10" s="23">
        <v>250</v>
      </c>
      <c r="G10" s="2"/>
      <c r="H10" s="2"/>
      <c r="I10" s="2"/>
      <c r="J10" s="2"/>
      <c r="K10" s="2"/>
      <c r="L10" s="2"/>
      <c r="M10" s="2"/>
    </row>
    <row r="11" spans="1:13" ht="15.95" customHeight="1" x14ac:dyDescent="0.25">
      <c r="A11" s="26" t="s">
        <v>10</v>
      </c>
      <c r="B11" s="22">
        <v>780</v>
      </c>
      <c r="C11" s="23">
        <v>771</v>
      </c>
      <c r="D11" s="23">
        <v>745</v>
      </c>
      <c r="E11" s="23">
        <v>456</v>
      </c>
      <c r="F11" s="23">
        <f>816+128</f>
        <v>944</v>
      </c>
      <c r="G11" s="2"/>
      <c r="H11" s="2"/>
      <c r="I11" s="2"/>
      <c r="J11" s="2"/>
      <c r="K11" s="2"/>
      <c r="L11" s="2"/>
      <c r="M11" s="2"/>
    </row>
    <row r="12" spans="1:13" ht="15.95" customHeight="1" x14ac:dyDescent="0.25">
      <c r="A12" s="21" t="s">
        <v>4</v>
      </c>
      <c r="B12" s="23">
        <v>1929</v>
      </c>
      <c r="C12" s="23">
        <v>2999</v>
      </c>
      <c r="D12" s="23">
        <v>1214</v>
      </c>
      <c r="E12" s="23">
        <v>1947</v>
      </c>
      <c r="F12" s="25">
        <f>F7+F4</f>
        <v>2238</v>
      </c>
      <c r="G12" s="2"/>
      <c r="H12" s="2"/>
      <c r="I12" s="2"/>
      <c r="J12" s="2"/>
      <c r="K12" s="2"/>
      <c r="L12" s="2"/>
      <c r="M12" s="2"/>
    </row>
    <row r="13" spans="1:13" ht="15.95" customHeight="1" x14ac:dyDescent="0.2">
      <c r="A13" s="27" t="s">
        <v>6</v>
      </c>
      <c r="B13" s="28">
        <v>172.92</v>
      </c>
      <c r="C13" s="28">
        <v>161.44999999999999</v>
      </c>
      <c r="D13" s="28">
        <v>79.760000000000005</v>
      </c>
      <c r="E13" s="29">
        <v>89.64</v>
      </c>
      <c r="F13" s="30">
        <f>136418554.84/1000000</f>
        <v>136.41855484000001</v>
      </c>
      <c r="H13" s="3"/>
      <c r="I13" s="3"/>
      <c r="J13" s="10"/>
    </row>
    <row r="14" spans="1:13" ht="17.100000000000001" customHeight="1" x14ac:dyDescent="0.25">
      <c r="A14" s="11" t="s">
        <v>5</v>
      </c>
      <c r="B14" s="16"/>
      <c r="C14" s="16"/>
      <c r="D14" s="16"/>
      <c r="E14" s="16"/>
      <c r="H14" s="3"/>
      <c r="I14" s="3"/>
      <c r="J14" s="10"/>
    </row>
    <row r="15" spans="1:13" ht="17.100000000000001" customHeight="1" x14ac:dyDescent="0.25">
      <c r="A15" s="31" t="s">
        <v>14</v>
      </c>
      <c r="B15" s="31"/>
      <c r="C15" s="31"/>
      <c r="D15" s="31"/>
      <c r="E15" s="31"/>
      <c r="H15" s="13"/>
      <c r="I15" s="13"/>
      <c r="J15" s="13"/>
      <c r="K15" s="13"/>
      <c r="L15" s="13"/>
    </row>
    <row r="16" spans="1:13" x14ac:dyDescent="0.25">
      <c r="A16" s="14"/>
      <c r="E16" s="15"/>
      <c r="H16" s="13"/>
      <c r="I16" s="13"/>
      <c r="J16" s="13"/>
      <c r="K16" s="13"/>
      <c r="L16" s="13"/>
    </row>
  </sheetData>
  <mergeCells count="1">
    <mergeCell ref="A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2023-09-14T06:05:47Z</cp:lastPrinted>
  <dcterms:created xsi:type="dcterms:W3CDTF">2021-08-09T13:40:56Z</dcterms:created>
  <dcterms:modified xsi:type="dcterms:W3CDTF">2023-09-18T06:09:15Z</dcterms:modified>
</cp:coreProperties>
</file>